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4.Апрель\Снос зеленых насаждений\Документы АТП\Договор\"/>
    </mc:Choice>
  </mc:AlternateContent>
  <bookViews>
    <workbookView xWindow="0" yWindow="0" windowWidth="38400" windowHeight="17100"/>
  </bookViews>
  <sheets>
    <sheet name="по РД" sheetId="12" r:id="rId1"/>
  </sheets>
  <definedNames>
    <definedName name="_xlnm.Print_Area" localSheetId="0">'по РД'!$A$1:$F$27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2" l="1"/>
  <c r="D15" i="12" s="1"/>
  <c r="D12" i="12"/>
  <c r="D11" i="12"/>
  <c r="D10" i="12"/>
  <c r="D17" i="12"/>
  <c r="D14" i="12" l="1"/>
  <c r="D18" i="12"/>
</calcChain>
</file>

<file path=xl/sharedStrings.xml><?xml version="1.0" encoding="utf-8"?>
<sst xmlns="http://schemas.openxmlformats.org/spreadsheetml/2006/main" count="38" uniqueCount="36">
  <si>
    <t>№ п/п</t>
  </si>
  <si>
    <t>Наименование работ</t>
  </si>
  <si>
    <t>Ед. изм.</t>
  </si>
  <si>
    <t xml:space="preserve">Ведомость объемов и стоимости работ </t>
  </si>
  <si>
    <t>Объем</t>
  </si>
  <si>
    <t>ДМ12-2023-1809-РД-4-АД-СЗН.1, ДМ12-2023-1809-РД-4-АД-СЗН.1.1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</si>
  <si>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</si>
  <si>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</si>
  <si>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на выполнение комплекса работ по сносу зеленых насаждений и расчистке площадей от кустарника и мелколесья на объекте: «Автомобильная дорога «Обход Адлера». Этап 4. Основной этап строительства. Мкр. кудепста»</t>
  </si>
  <si>
    <t>Подготовительные работы (стесненные условия)</t>
  </si>
  <si>
    <t>Устройство тропы на горном склоне, тип склона: крутой</t>
  </si>
  <si>
    <t>10 м</t>
  </si>
  <si>
    <t>Трос</t>
  </si>
  <si>
    <t>м</t>
  </si>
  <si>
    <t>Штыри металлические</t>
  </si>
  <si>
    <t>кг</t>
  </si>
  <si>
    <t>Навеска рабочего троса</t>
  </si>
  <si>
    <t>шт.</t>
  </si>
  <si>
    <t>Перенавеска рабочего троса</t>
  </si>
  <si>
    <t>Обрезка и прореживание крон деревьев: при диаметре ствола до 400 мм, количеством срезов 20-30</t>
  </si>
  <si>
    <t>Основные виды работ (стесненные условия)</t>
  </si>
  <si>
    <t>8</t>
  </si>
  <si>
    <t>Приложение Приложение №2 
к  Договору №______ от "_____" ___________ 2025 г.</t>
  </si>
  <si>
    <t>Итого:</t>
  </si>
  <si>
    <t>*Ед. расценка, руб. без НДС**</t>
  </si>
  <si>
    <t>*Стоимость, руб. без НДС**</t>
  </si>
  <si>
    <t>** Столбцы 5,6 заполняются при заключении Договора</t>
  </si>
  <si>
    <t>ПОДПИСИ СТОРОН:</t>
  </si>
  <si>
    <t xml:space="preserve">СУБПОДРЯДЧИК:
</t>
  </si>
  <si>
    <t>7</t>
  </si>
  <si>
    <t xml:space="preserve">Валка деревьев </t>
  </si>
  <si>
    <t xml:space="preserve">Расчистка площадей от мелколесья и кустарника </t>
  </si>
  <si>
    <t>НДС __ %</t>
  </si>
  <si>
    <t>Итого с НДС __%</t>
  </si>
  <si>
    <t xml:space="preserve">* 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
</t>
  </si>
  <si>
    <t>ПОДРЯДЧИК:
ООО "СК "Автодор"
Генеральный директор
_________________Шайдуллин Р.Ф.
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</si>
</sst>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3" fontId="4" fillId="2" borderId="0" xfId="1" applyFont="1" applyFill="1" applyAlignment="1">
      <alignment vertical="center"/>
    </xf>
    <xf numFmtId="2" fontId="4" fillId="2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2" fontId="7" fillId="2" borderId="0" xfId="1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2" fontId="7" fillId="0" borderId="0" xfId="1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8" fillId="2" borderId="0" xfId="1" applyNumberFormat="1" applyFont="1" applyFill="1" applyAlignment="1">
      <alignment horizontal="right" vertical="center" wrapText="1"/>
    </xf>
    <xf numFmtId="2" fontId="9" fillId="2" borderId="0" xfId="1" applyNumberFormat="1" applyFont="1" applyFill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</cellXfs>
  <cellStyles count="3">
    <cellStyle name="Обычный" xfId="0" builtinId="0"/>
    <cellStyle name="Обычный 1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view="pageBreakPreview" zoomScale="85" zoomScaleNormal="85" zoomScaleSheetLayoutView="85" workbookViewId="0">
      <selection activeCell="A24" sqref="A24:F24"/>
    </sheetView>
  </sheetViews>
  <sheetFormatPr defaultColWidth="8.85546875" defaultRowHeight="18.75" x14ac:dyDescent="0.25"/>
  <cols>
    <col min="1" max="1" width="8.85546875" style="2"/>
    <col min="2" max="2" width="83" style="2" customWidth="1"/>
    <col min="3" max="3" width="14.5703125" style="3" customWidth="1"/>
    <col min="4" max="4" width="16" style="5" customWidth="1"/>
    <col min="5" max="5" width="19.28515625" style="5" customWidth="1"/>
    <col min="6" max="6" width="23" style="5" customWidth="1"/>
    <col min="7" max="7" width="16.42578125" style="4" customWidth="1"/>
    <col min="8" max="8" width="20" style="4" customWidth="1"/>
    <col min="9" max="16384" width="8.85546875" style="2"/>
  </cols>
  <sheetData>
    <row r="1" spans="1:6" ht="45.75" customHeight="1" x14ac:dyDescent="0.25">
      <c r="A1" s="25"/>
      <c r="B1" s="25"/>
      <c r="C1" s="26"/>
      <c r="D1" s="38" t="s">
        <v>22</v>
      </c>
      <c r="E1" s="39"/>
      <c r="F1" s="39"/>
    </row>
    <row r="2" spans="1:6" s="1" customFormat="1" ht="34.15" customHeight="1" x14ac:dyDescent="0.25">
      <c r="A2" s="35" t="s">
        <v>3</v>
      </c>
      <c r="B2" s="35"/>
      <c r="C2" s="35"/>
      <c r="D2" s="35"/>
      <c r="E2" s="35"/>
      <c r="F2" s="35"/>
    </row>
    <row r="3" spans="1:6" s="1" customFormat="1" ht="34.15" customHeight="1" x14ac:dyDescent="0.25">
      <c r="A3" s="36" t="s">
        <v>8</v>
      </c>
      <c r="B3" s="36"/>
      <c r="C3" s="36"/>
      <c r="D3" s="36"/>
      <c r="E3" s="36"/>
      <c r="F3" s="36"/>
    </row>
    <row r="4" spans="1:6" ht="18" customHeight="1" x14ac:dyDescent="0.25">
      <c r="A4" s="25"/>
      <c r="B4" s="25"/>
      <c r="C4" s="26"/>
      <c r="D4" s="27"/>
      <c r="E4" s="27"/>
      <c r="F4" s="27"/>
    </row>
    <row r="5" spans="1:6" ht="19.5" hidden="1" customHeight="1" x14ac:dyDescent="0.25">
      <c r="A5" s="25"/>
      <c r="B5" s="25"/>
      <c r="C5" s="26"/>
      <c r="D5" s="27"/>
      <c r="E5" s="27"/>
      <c r="F5" s="27"/>
    </row>
    <row r="6" spans="1:6" ht="38.450000000000003" customHeight="1" x14ac:dyDescent="0.25">
      <c r="A6" s="9" t="s">
        <v>0</v>
      </c>
      <c r="B6" s="9" t="s">
        <v>1</v>
      </c>
      <c r="C6" s="9" t="s">
        <v>2</v>
      </c>
      <c r="D6" s="10" t="s">
        <v>4</v>
      </c>
      <c r="E6" s="11" t="s">
        <v>24</v>
      </c>
      <c r="F6" s="11" t="s">
        <v>25</v>
      </c>
    </row>
    <row r="7" spans="1:6" ht="23.25" customHeight="1" x14ac:dyDescent="0.25">
      <c r="A7" s="9">
        <v>1</v>
      </c>
      <c r="B7" s="9">
        <v>2</v>
      </c>
      <c r="C7" s="9">
        <v>3</v>
      </c>
      <c r="D7" s="23">
        <v>4</v>
      </c>
      <c r="E7" s="24">
        <v>5</v>
      </c>
      <c r="F7" s="24">
        <v>6</v>
      </c>
    </row>
    <row r="8" spans="1:6" ht="21.75" customHeight="1" x14ac:dyDescent="0.25">
      <c r="A8" s="12"/>
      <c r="B8" s="13" t="s">
        <v>5</v>
      </c>
      <c r="C8" s="14"/>
      <c r="D8" s="15"/>
      <c r="E8" s="15"/>
      <c r="F8" s="15"/>
    </row>
    <row r="9" spans="1:6" ht="21.75" customHeight="1" x14ac:dyDescent="0.25">
      <c r="A9" s="16"/>
      <c r="B9" s="20" t="s">
        <v>9</v>
      </c>
      <c r="C9" s="18"/>
      <c r="D9" s="19"/>
      <c r="E9" s="19"/>
      <c r="F9" s="19"/>
    </row>
    <row r="10" spans="1:6" x14ac:dyDescent="0.25">
      <c r="A10" s="18">
        <v>1</v>
      </c>
      <c r="B10" s="21" t="s">
        <v>10</v>
      </c>
      <c r="C10" s="18" t="s">
        <v>11</v>
      </c>
      <c r="D10" s="22">
        <f>57+17+18+63+2+2+2</f>
        <v>161</v>
      </c>
      <c r="E10" s="19"/>
      <c r="F10" s="19"/>
    </row>
    <row r="11" spans="1:6" x14ac:dyDescent="0.25">
      <c r="A11" s="18">
        <v>2</v>
      </c>
      <c r="B11" s="21" t="s">
        <v>12</v>
      </c>
      <c r="C11" s="18" t="s">
        <v>13</v>
      </c>
      <c r="D11" s="22">
        <f>128.25+39+41+142+5+5+5</f>
        <v>365.25</v>
      </c>
      <c r="E11" s="19"/>
      <c r="F11" s="19"/>
    </row>
    <row r="12" spans="1:6" x14ac:dyDescent="0.25">
      <c r="A12" s="18">
        <v>3</v>
      </c>
      <c r="B12" s="21" t="s">
        <v>14</v>
      </c>
      <c r="C12" s="18" t="s">
        <v>15</v>
      </c>
      <c r="D12" s="22">
        <f>1647+529+529+2257+59+59+59</f>
        <v>5139</v>
      </c>
      <c r="E12" s="19"/>
      <c r="F12" s="19"/>
    </row>
    <row r="13" spans="1:6" x14ac:dyDescent="0.25">
      <c r="A13" s="18">
        <v>4</v>
      </c>
      <c r="B13" s="21" t="s">
        <v>16</v>
      </c>
      <c r="C13" s="18" t="s">
        <v>17</v>
      </c>
      <c r="D13" s="22">
        <f>709+227+209+736+15+17+5</f>
        <v>1918</v>
      </c>
      <c r="E13" s="19"/>
      <c r="F13" s="19"/>
    </row>
    <row r="14" spans="1:6" x14ac:dyDescent="0.25">
      <c r="A14" s="18">
        <v>5</v>
      </c>
      <c r="B14" s="21" t="s">
        <v>18</v>
      </c>
      <c r="C14" s="18" t="s">
        <v>17</v>
      </c>
      <c r="D14" s="22">
        <f>D13</f>
        <v>1918</v>
      </c>
      <c r="E14" s="19"/>
      <c r="F14" s="19"/>
    </row>
    <row r="15" spans="1:6" ht="31.5" x14ac:dyDescent="0.25">
      <c r="A15" s="18">
        <v>6</v>
      </c>
      <c r="B15" s="21" t="s">
        <v>19</v>
      </c>
      <c r="C15" s="18" t="s">
        <v>17</v>
      </c>
      <c r="D15" s="22">
        <f>D13</f>
        <v>1918</v>
      </c>
      <c r="E15" s="19"/>
      <c r="F15" s="19"/>
    </row>
    <row r="16" spans="1:6" x14ac:dyDescent="0.25">
      <c r="A16" s="18"/>
      <c r="B16" s="20" t="s">
        <v>20</v>
      </c>
      <c r="C16" s="18"/>
      <c r="D16" s="22"/>
      <c r="E16" s="19"/>
      <c r="F16" s="19"/>
    </row>
    <row r="17" spans="1:6" x14ac:dyDescent="0.25">
      <c r="A17" s="16" t="s">
        <v>29</v>
      </c>
      <c r="B17" s="17" t="s">
        <v>30</v>
      </c>
      <c r="C17" s="18" t="s">
        <v>6</v>
      </c>
      <c r="D17" s="22">
        <f>2368.16-477</f>
        <v>1891.16</v>
      </c>
      <c r="E17" s="19"/>
      <c r="F17" s="19"/>
    </row>
    <row r="18" spans="1:6" x14ac:dyDescent="0.25">
      <c r="A18" s="16" t="s">
        <v>21</v>
      </c>
      <c r="B18" s="17" t="s">
        <v>31</v>
      </c>
      <c r="C18" s="18" t="s">
        <v>7</v>
      </c>
      <c r="D18" s="22">
        <f>7705-429</f>
        <v>7276</v>
      </c>
      <c r="E18" s="19"/>
      <c r="F18" s="19"/>
    </row>
    <row r="19" spans="1:6" x14ac:dyDescent="0.25">
      <c r="A19" s="37" t="s">
        <v>23</v>
      </c>
      <c r="B19" s="37"/>
      <c r="C19" s="37"/>
      <c r="D19" s="37"/>
      <c r="E19" s="37"/>
      <c r="F19" s="11"/>
    </row>
    <row r="20" spans="1:6" x14ac:dyDescent="0.25">
      <c r="A20" s="31" t="s">
        <v>32</v>
      </c>
      <c r="B20" s="32"/>
      <c r="C20" s="32"/>
      <c r="D20" s="32"/>
      <c r="E20" s="33"/>
      <c r="F20" s="11"/>
    </row>
    <row r="21" spans="1:6" x14ac:dyDescent="0.25">
      <c r="A21" s="31" t="s">
        <v>33</v>
      </c>
      <c r="B21" s="32"/>
      <c r="C21" s="32"/>
      <c r="D21" s="32"/>
      <c r="E21" s="33"/>
      <c r="F21" s="11"/>
    </row>
    <row r="22" spans="1:6" x14ac:dyDescent="0.25">
      <c r="A22" s="28"/>
      <c r="B22" s="28"/>
      <c r="C22" s="29"/>
      <c r="D22" s="30"/>
      <c r="E22" s="30"/>
      <c r="F22" s="30"/>
    </row>
    <row r="23" spans="1:6" x14ac:dyDescent="0.25">
      <c r="A23" s="28"/>
      <c r="B23" s="28"/>
      <c r="C23" s="29"/>
      <c r="D23" s="30"/>
      <c r="E23" s="30"/>
      <c r="F23" s="30"/>
    </row>
    <row r="24" spans="1:6" ht="129" customHeight="1" x14ac:dyDescent="0.25">
      <c r="A24" s="40" t="s">
        <v>34</v>
      </c>
      <c r="B24" s="40"/>
      <c r="C24" s="40"/>
      <c r="D24" s="40"/>
      <c r="E24" s="40"/>
      <c r="F24" s="40"/>
    </row>
    <row r="25" spans="1:6" ht="25.5" customHeight="1" x14ac:dyDescent="0.25">
      <c r="A25" s="40" t="s">
        <v>26</v>
      </c>
      <c r="B25" s="40"/>
      <c r="C25" s="40"/>
      <c r="D25" s="40"/>
      <c r="E25" s="40"/>
      <c r="F25" s="40"/>
    </row>
    <row r="26" spans="1:6" ht="25.5" customHeight="1" x14ac:dyDescent="0.25">
      <c r="A26" s="34" t="s">
        <v>27</v>
      </c>
      <c r="B26" s="34"/>
      <c r="C26" s="34"/>
      <c r="D26" s="34"/>
      <c r="E26" s="34"/>
      <c r="F26" s="34"/>
    </row>
    <row r="27" spans="1:6" ht="105" customHeight="1" x14ac:dyDescent="0.25">
      <c r="A27" s="40" t="s">
        <v>35</v>
      </c>
      <c r="B27" s="40"/>
      <c r="C27" s="41" t="s">
        <v>28</v>
      </c>
      <c r="D27" s="41"/>
      <c r="E27" s="41"/>
      <c r="F27" s="41"/>
    </row>
    <row r="28" spans="1:6" x14ac:dyDescent="0.25">
      <c r="A28" s="6"/>
      <c r="B28" s="6"/>
      <c r="C28" s="7"/>
      <c r="D28" s="8"/>
      <c r="E28" s="8"/>
      <c r="F28" s="8"/>
    </row>
    <row r="29" spans="1:6" x14ac:dyDescent="0.25">
      <c r="A29" s="6"/>
      <c r="B29" s="6"/>
      <c r="C29" s="7"/>
      <c r="D29" s="8"/>
      <c r="E29" s="8"/>
      <c r="F29" s="8"/>
    </row>
    <row r="32" spans="1:6" s="4" customFormat="1" x14ac:dyDescent="0.25">
      <c r="A32" s="2"/>
      <c r="B32" s="2"/>
      <c r="C32" s="3"/>
      <c r="D32" s="5"/>
      <c r="E32" s="5"/>
      <c r="F32" s="5"/>
    </row>
    <row r="33" spans="1:6" s="4" customFormat="1" x14ac:dyDescent="0.25">
      <c r="A33" s="2"/>
      <c r="B33" s="2"/>
      <c r="C33" s="3"/>
      <c r="D33" s="5"/>
      <c r="E33" s="5"/>
      <c r="F33" s="5"/>
    </row>
  </sheetData>
  <mergeCells count="11">
    <mergeCell ref="D1:F1"/>
    <mergeCell ref="A20:E20"/>
    <mergeCell ref="A25:F25"/>
    <mergeCell ref="A27:B27"/>
    <mergeCell ref="C27:F27"/>
    <mergeCell ref="A24:F24"/>
    <mergeCell ref="A21:E21"/>
    <mergeCell ref="A26:F26"/>
    <mergeCell ref="A2:F2"/>
    <mergeCell ref="A3:F3"/>
    <mergeCell ref="A19:E19"/>
  </mergeCells>
  <phoneticPr fontId="5" type="noConversion"/>
  <printOptions horizontalCentered="1"/>
  <pageMargins left="0.23622047244094491" right="0.23622047244094491" top="0" bottom="0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РД</vt:lpstr>
      <vt:lpstr>'по РД'!Область_печати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Филимонов Антон Александрович</dc:creator>
  <cp:lastModifiedBy>Богомолова Юлия Сергеевна</cp:lastModifiedBy>
  <cp:lastPrinted>2025-01-22T11:31:06Z</cp:lastPrinted>
  <dcterms:created xsi:type="dcterms:W3CDTF">2024-06-27T13:05:24Z</dcterms:created>
  <dcterms:modified xsi:type="dcterms:W3CDTF">2025-04-24T14:08:04Z</dcterms:modified>
</cp:coreProperties>
</file>